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/>
  <xr:revisionPtr revIDLastSave="330" documentId="13_ncr:1_{AE7F6874-DB43-294C-BA12-246990AFD1A0}" xr6:coauthVersionLast="47" xr6:coauthVersionMax="47" xr10:uidLastSave="{002E774E-D8A3-4087-9E7B-DF1607272896}"/>
  <bookViews>
    <workbookView xWindow="1452" yWindow="132" windowWidth="19152" windowHeight="11712" xr2:uid="{00000000-000D-0000-FFFF-FFFF00000000}"/>
  </bookViews>
  <sheets>
    <sheet name="Cover sheet" sheetId="1" r:id="rId1"/>
    <sheet name="PDSCH" sheetId="2" r:id="rId2"/>
    <sheet name="PDCCH" sheetId="4" r:id="rId3"/>
    <sheet name="PBCH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" i="5" l="1"/>
  <c r="M5" i="5"/>
  <c r="N5" i="5"/>
  <c r="O4" i="5"/>
  <c r="M4" i="5"/>
  <c r="N4" i="5"/>
  <c r="O9" i="4"/>
  <c r="M9" i="4"/>
  <c r="N9" i="4"/>
  <c r="O8" i="4"/>
  <c r="M8" i="4"/>
  <c r="N8" i="4"/>
  <c r="O7" i="4"/>
  <c r="M7" i="4"/>
  <c r="N7" i="4"/>
  <c r="O6" i="4"/>
  <c r="M6" i="4"/>
  <c r="N6" i="4"/>
  <c r="O5" i="4"/>
  <c r="M5" i="4"/>
  <c r="N5" i="4"/>
  <c r="O4" i="4"/>
  <c r="M4" i="4"/>
  <c r="N4" i="4"/>
  <c r="O13" i="2"/>
  <c r="M13" i="2"/>
  <c r="N13" i="2"/>
  <c r="O12" i="2"/>
  <c r="M12" i="2"/>
  <c r="N12" i="2"/>
  <c r="N5" i="2" l="1"/>
  <c r="N6" i="2"/>
  <c r="N7" i="2"/>
  <c r="N8" i="2"/>
  <c r="N9" i="2"/>
  <c r="N10" i="2"/>
  <c r="N11" i="2"/>
  <c r="N4" i="2"/>
  <c r="O11" i="2" l="1"/>
  <c r="M11" i="2"/>
  <c r="O10" i="2"/>
  <c r="M10" i="2"/>
  <c r="O9" i="2"/>
  <c r="M9" i="2"/>
  <c r="O8" i="2"/>
  <c r="M8" i="2"/>
  <c r="O7" i="2"/>
  <c r="M7" i="2"/>
  <c r="O6" i="2"/>
  <c r="M6" i="2"/>
  <c r="O4" i="2" l="1"/>
  <c r="O5" i="2"/>
  <c r="M4" i="2" l="1"/>
  <c r="M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4" authorId="0" shapeId="0" xr:uid="{5B4AF2CD-B8FF-48AD-8064-3F4ABA0CBF25}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Found wrong parameter setting.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4" authorId="0" shapeId="0" xr:uid="{31EF5A4B-7D39-4A60-B3D5-2B400EE4AA2D}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Found wrong parameter setting.</t>
        </r>
      </text>
    </comment>
    <comment ref="G5" authorId="0" shapeId="0" xr:uid="{59EB740B-5A6C-4267-90A0-E7CFE0F872AE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Results with Case B</t>
        </r>
      </text>
    </comment>
  </commentList>
</comments>
</file>

<file path=xl/sharedStrings.xml><?xml version="1.0" encoding="utf-8"?>
<sst xmlns="http://schemas.openxmlformats.org/spreadsheetml/2006/main" count="141" uniqueCount="61">
  <si>
    <t>Tdoc number:</t>
  </si>
  <si>
    <t>Agenda item:</t>
  </si>
  <si>
    <t>Source:</t>
  </si>
  <si>
    <t>Title:</t>
  </si>
  <si>
    <t>Document for:</t>
  </si>
  <si>
    <t>Information</t>
  </si>
  <si>
    <t>Abstract:</t>
  </si>
  <si>
    <t>Ericsson</t>
  </si>
  <si>
    <t>Source</t>
  </si>
  <si>
    <t>Tdoc</t>
  </si>
  <si>
    <t>STD</t>
  </si>
  <si>
    <t>Span</t>
  </si>
  <si>
    <t>Average</t>
  </si>
  <si>
    <t>Company 7</t>
  </si>
  <si>
    <t>Huawei, HiSilicon</t>
  </si>
  <si>
    <t>Apple</t>
  </si>
  <si>
    <t>Revision history</t>
  </si>
  <si>
    <t>Channel model</t>
  </si>
  <si>
    <t>MCS and rank</t>
  </si>
  <si>
    <t>TDLA30-10</t>
  </si>
  <si>
    <t>Antenna configuration</t>
  </si>
  <si>
    <t>MediaTek</t>
  </si>
  <si>
    <t>Qualcomm</t>
  </si>
  <si>
    <t>3GPP TSG-RAN WG4 meeting #103-e
Electronic Meeting, 9 May – 20 May, 2022</t>
  </si>
  <si>
    <t>R4-2209055</t>
  </si>
  <si>
    <t>9.19.5</t>
  </si>
  <si>
    <t>QPSK 1/3, Rank 1</t>
  </si>
  <si>
    <t>TDLB100-400</t>
  </si>
  <si>
    <t>2x1 Low</t>
  </si>
  <si>
    <t>16QAM 0.48, Rank 1</t>
  </si>
  <si>
    <t>TDLC300-100</t>
  </si>
  <si>
    <t>64QAM 0.5, Rank 1</t>
  </si>
  <si>
    <t>2x2 Low</t>
  </si>
  <si>
    <t xml:space="preserve">TDD 20MHz/30kHz </t>
  </si>
  <si>
    <t>FDD 10MHz/15kHz</t>
  </si>
  <si>
    <t>Duplex CBW/SCS</t>
  </si>
  <si>
    <t>Aggregation level</t>
  </si>
  <si>
    <t>AL4</t>
  </si>
  <si>
    <t>AL8</t>
  </si>
  <si>
    <t>1x1</t>
  </si>
  <si>
    <t>1x2 Low</t>
  </si>
  <si>
    <t>SS/PBCH block index</t>
  </si>
  <si>
    <t>Unknown</t>
  </si>
  <si>
    <t>Simulation results for alignment (1% Pm-bch)</t>
  </si>
  <si>
    <t>Simulation results for alignment (1% Pm-dsg)</t>
  </si>
  <si>
    <t>Simulation results for alignment (70% of max Tput)</t>
  </si>
  <si>
    <t>R4-2209060</t>
  </si>
  <si>
    <t>R4-2209059</t>
  </si>
  <si>
    <t>64QAM 0.5, Rank 2</t>
  </si>
  <si>
    <t>R4-2207810</t>
  </si>
  <si>
    <t>R4-2209707</t>
  </si>
  <si>
    <t>Nokia, Nokia Shanghai Bell</t>
  </si>
  <si>
    <t>R4-2209797</t>
  </si>
  <si>
    <t>R4-2209833</t>
  </si>
  <si>
    <t>R4-2210146</t>
  </si>
  <si>
    <t>R4-2207811</t>
  </si>
  <si>
    <t>R4-2209709</t>
  </si>
  <si>
    <t>R4-2209798</t>
  </si>
  <si>
    <t>R4-2209834</t>
  </si>
  <si>
    <t>R4-2210147</t>
  </si>
  <si>
    <t>Summary of simulation results for RedCap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</si>
</sst>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164" fontId="0" fillId="2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164" fontId="0" fillId="2" borderId="2" xfId="0" applyNumberFormat="1" applyFill="1" applyBorder="1"/>
    <xf numFmtId="0" fontId="0" fillId="0" borderId="3" xfId="0" applyBorder="1" applyAlignment="1">
      <alignment wrapText="1"/>
    </xf>
    <xf numFmtId="0" fontId="0" fillId="2" borderId="2" xfId="0" applyFill="1" applyBorder="1"/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NumberFormat="1" applyFill="1" applyBorder="1"/>
    <xf numFmtId="0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3" borderId="1" xfId="0" applyFill="1" applyBorder="1"/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zoomScaleNormal="100" workbookViewId="0">
      <selection activeCell="B7" sqref="B7"/>
    </sheetView>
  </sheetViews>
  <sheetFormatPr defaultColWidth="8.6640625" defaultRowHeight="14.4"/>
  <cols>
    <col min="1" max="1" width="42.6640625" customWidth="1"/>
    <col min="2" max="2" width="105.77734375" customWidth="1"/>
  </cols>
  <sheetData>
    <row r="1" spans="1:2" ht="31.5" customHeight="1">
      <c r="A1" s="6" t="s">
        <v>23</v>
      </c>
    </row>
    <row r="3" spans="1:2">
      <c r="A3" t="s">
        <v>0</v>
      </c>
      <c r="B3" s="10" t="s">
        <v>24</v>
      </c>
    </row>
    <row r="4" spans="1:2">
      <c r="A4" t="s">
        <v>1</v>
      </c>
      <c r="B4" s="10" t="s">
        <v>25</v>
      </c>
    </row>
    <row r="5" spans="1:2">
      <c r="A5" t="s">
        <v>2</v>
      </c>
      <c r="B5" t="s">
        <v>7</v>
      </c>
    </row>
    <row r="6" spans="1:2">
      <c r="A6" t="s">
        <v>3</v>
      </c>
      <c r="B6" t="s">
        <v>60</v>
      </c>
    </row>
    <row r="7" spans="1:2">
      <c r="A7" t="s">
        <v>4</v>
      </c>
      <c r="B7" t="s">
        <v>5</v>
      </c>
    </row>
    <row r="9" spans="1:2">
      <c r="A9" t="s">
        <v>6</v>
      </c>
    </row>
    <row r="11" spans="1:2">
      <c r="A11" t="s">
        <v>16</v>
      </c>
      <c r="B11" s="10"/>
    </row>
    <row r="12" spans="1:2">
      <c r="B12" s="10"/>
    </row>
    <row r="13" spans="1:2">
      <c r="B13" s="10"/>
    </row>
    <row r="14" spans="1:2">
      <c r="B14" s="10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"/>
  <sheetViews>
    <sheetView zoomScaleNormal="100" workbookViewId="0">
      <selection activeCell="B17" sqref="B17"/>
    </sheetView>
  </sheetViews>
  <sheetFormatPr defaultColWidth="8.6640625" defaultRowHeight="14.4"/>
  <cols>
    <col min="1" max="1" width="18.109375" customWidth="1"/>
    <col min="2" max="2" width="15" customWidth="1"/>
    <col min="3" max="3" width="19" customWidth="1"/>
    <col min="4" max="5" width="15.33203125" customWidth="1"/>
    <col min="6" max="18" width="12.6640625" customWidth="1"/>
  </cols>
  <sheetData>
    <row r="1" spans="1:15">
      <c r="A1" s="5" t="s">
        <v>45</v>
      </c>
      <c r="C1" s="5"/>
      <c r="D1" s="5"/>
      <c r="E1" s="5"/>
    </row>
    <row r="2" spans="1:15" ht="28.8">
      <c r="A2" s="1"/>
      <c r="B2" s="1"/>
      <c r="C2" s="1"/>
      <c r="D2" s="1"/>
      <c r="E2" s="1" t="s">
        <v>8</v>
      </c>
      <c r="F2" s="11" t="s">
        <v>7</v>
      </c>
      <c r="G2" s="11" t="s">
        <v>15</v>
      </c>
      <c r="H2" s="11" t="s">
        <v>51</v>
      </c>
      <c r="I2" s="11" t="s">
        <v>21</v>
      </c>
      <c r="J2" s="11" t="s">
        <v>14</v>
      </c>
      <c r="K2" s="11" t="s">
        <v>22</v>
      </c>
      <c r="L2" s="11" t="s">
        <v>13</v>
      </c>
      <c r="M2" s="2" t="s">
        <v>11</v>
      </c>
      <c r="N2" s="2" t="s">
        <v>10</v>
      </c>
      <c r="O2" s="2" t="s">
        <v>12</v>
      </c>
    </row>
    <row r="3" spans="1:15" ht="28.8">
      <c r="A3" s="8" t="s">
        <v>35</v>
      </c>
      <c r="B3" s="8" t="s">
        <v>20</v>
      </c>
      <c r="C3" s="1" t="s">
        <v>18</v>
      </c>
      <c r="D3" s="1" t="s">
        <v>17</v>
      </c>
      <c r="E3" s="1" t="s">
        <v>9</v>
      </c>
      <c r="F3" s="12" t="s">
        <v>47</v>
      </c>
      <c r="G3" s="11" t="s">
        <v>49</v>
      </c>
      <c r="H3" s="11" t="s">
        <v>50</v>
      </c>
      <c r="I3" s="11" t="s">
        <v>52</v>
      </c>
      <c r="J3" s="11" t="s">
        <v>53</v>
      </c>
      <c r="K3" s="11" t="s">
        <v>54</v>
      </c>
      <c r="L3" s="3"/>
      <c r="M3" s="2"/>
      <c r="N3" s="9"/>
      <c r="O3" s="2"/>
    </row>
    <row r="4" spans="1:15">
      <c r="A4" s="16" t="s">
        <v>34</v>
      </c>
      <c r="B4" s="15" t="s">
        <v>28</v>
      </c>
      <c r="C4" s="1" t="s">
        <v>26</v>
      </c>
      <c r="D4" s="1" t="s">
        <v>27</v>
      </c>
      <c r="E4" s="1"/>
      <c r="F4" s="13">
        <v>1</v>
      </c>
      <c r="G4" s="13">
        <v>2.2000000000000002</v>
      </c>
      <c r="H4" s="13">
        <v>0.8</v>
      </c>
      <c r="I4" s="13">
        <v>1.3</v>
      </c>
      <c r="J4" s="13">
        <v>0.8</v>
      </c>
      <c r="K4" s="13">
        <v>1</v>
      </c>
      <c r="L4" s="14"/>
      <c r="M4" s="4">
        <f t="shared" ref="M4:M13" si="0">MAX(F4:L4)-MIN(F4:L4)</f>
        <v>1.4000000000000001</v>
      </c>
      <c r="N4" s="7">
        <f>_xlfn.STDEV.S(F4:L4)</f>
        <v>0.53072277760302222</v>
      </c>
      <c r="O4" s="4">
        <f t="shared" ref="O4:O11" si="1">AVERAGE(F4:L4)</f>
        <v>1.1833333333333333</v>
      </c>
    </row>
    <row r="5" spans="1:15">
      <c r="A5" s="17"/>
      <c r="B5" s="15" t="s">
        <v>28</v>
      </c>
      <c r="C5" s="1" t="s">
        <v>29</v>
      </c>
      <c r="D5" s="1" t="s">
        <v>30</v>
      </c>
      <c r="E5" s="1"/>
      <c r="F5" s="13">
        <v>9.1</v>
      </c>
      <c r="G5" s="13">
        <v>10.3</v>
      </c>
      <c r="H5" s="13">
        <v>9.1999999999999993</v>
      </c>
      <c r="I5" s="13">
        <v>10</v>
      </c>
      <c r="J5" s="13">
        <v>9.3000000000000007</v>
      </c>
      <c r="K5" s="13">
        <v>9.6</v>
      </c>
      <c r="L5" s="14"/>
      <c r="M5" s="4">
        <f t="shared" si="0"/>
        <v>1.2000000000000011</v>
      </c>
      <c r="N5" s="7">
        <f t="shared" ref="N5:N11" si="2">_xlfn.STDEV.S(F5:L5)</f>
        <v>0.47923550230201745</v>
      </c>
      <c r="O5" s="4">
        <f t="shared" si="1"/>
        <v>9.5833333333333321</v>
      </c>
    </row>
    <row r="6" spans="1:15">
      <c r="A6" s="17"/>
      <c r="B6" s="15" t="s">
        <v>28</v>
      </c>
      <c r="C6" s="1" t="s">
        <v>31</v>
      </c>
      <c r="D6" s="1" t="s">
        <v>19</v>
      </c>
      <c r="E6" s="1"/>
      <c r="F6" s="13">
        <v>13.6</v>
      </c>
      <c r="G6" s="13">
        <v>14.6</v>
      </c>
      <c r="H6" s="13">
        <v>13.9</v>
      </c>
      <c r="I6" s="13">
        <v>14.2</v>
      </c>
      <c r="J6" s="13">
        <v>13.4</v>
      </c>
      <c r="K6" s="13">
        <v>13.8</v>
      </c>
      <c r="L6" s="14"/>
      <c r="M6" s="4">
        <f t="shared" si="0"/>
        <v>1.1999999999999993</v>
      </c>
      <c r="N6" s="7">
        <f t="shared" si="2"/>
        <v>0.43089055068156973</v>
      </c>
      <c r="O6" s="4">
        <f t="shared" si="1"/>
        <v>13.916666666666666</v>
      </c>
    </row>
    <row r="7" spans="1:15">
      <c r="A7" s="18"/>
      <c r="B7" s="15" t="s">
        <v>32</v>
      </c>
      <c r="C7" s="1" t="s">
        <v>29</v>
      </c>
      <c r="D7" s="1" t="s">
        <v>30</v>
      </c>
      <c r="E7" s="1"/>
      <c r="F7" s="13">
        <v>5.0999999999999996</v>
      </c>
      <c r="G7" s="13">
        <v>6.1</v>
      </c>
      <c r="H7" s="13">
        <v>5</v>
      </c>
      <c r="I7" s="13">
        <v>5.9</v>
      </c>
      <c r="J7" s="13">
        <v>5.3</v>
      </c>
      <c r="K7" s="13">
        <v>5.6</v>
      </c>
      <c r="L7" s="14"/>
      <c r="M7" s="4">
        <f t="shared" si="0"/>
        <v>1.0999999999999996</v>
      </c>
      <c r="N7" s="7">
        <f t="shared" si="2"/>
        <v>0.44271887242357311</v>
      </c>
      <c r="O7" s="4">
        <f t="shared" si="1"/>
        <v>5.5</v>
      </c>
    </row>
    <row r="8" spans="1:15">
      <c r="A8" s="16" t="s">
        <v>33</v>
      </c>
      <c r="B8" s="15" t="s">
        <v>28</v>
      </c>
      <c r="C8" s="1" t="s">
        <v>26</v>
      </c>
      <c r="D8" s="1" t="s">
        <v>27</v>
      </c>
      <c r="E8" s="1"/>
      <c r="F8" s="1">
        <v>0.7</v>
      </c>
      <c r="G8" s="1">
        <v>1.6</v>
      </c>
      <c r="H8" s="1">
        <v>0.8</v>
      </c>
      <c r="I8" s="1">
        <v>1.4</v>
      </c>
      <c r="J8" s="1">
        <v>1.2</v>
      </c>
      <c r="K8" s="1">
        <v>1.2</v>
      </c>
      <c r="L8" s="1"/>
      <c r="M8" s="4">
        <f t="shared" si="0"/>
        <v>0.90000000000000013</v>
      </c>
      <c r="N8" s="7">
        <f t="shared" si="2"/>
        <v>0.34496376621320624</v>
      </c>
      <c r="O8" s="4">
        <f t="shared" si="1"/>
        <v>1.1500000000000001</v>
      </c>
    </row>
    <row r="9" spans="1:15">
      <c r="A9" s="17"/>
      <c r="B9" s="15" t="s">
        <v>28</v>
      </c>
      <c r="C9" s="1" t="s">
        <v>29</v>
      </c>
      <c r="D9" s="1" t="s">
        <v>30</v>
      </c>
      <c r="E9" s="1"/>
      <c r="F9" s="1">
        <v>9.1999999999999993</v>
      </c>
      <c r="G9" s="1">
        <v>10.199999999999999</v>
      </c>
      <c r="H9" s="1">
        <v>9.8000000000000007</v>
      </c>
      <c r="I9" s="1">
        <v>10.1</v>
      </c>
      <c r="J9" s="1">
        <v>9.3000000000000007</v>
      </c>
      <c r="K9" s="1">
        <v>9.9</v>
      </c>
      <c r="L9" s="1"/>
      <c r="M9" s="4">
        <f t="shared" si="0"/>
        <v>1</v>
      </c>
      <c r="N9" s="7">
        <f t="shared" si="2"/>
        <v>0.4135214625627065</v>
      </c>
      <c r="O9" s="4">
        <f t="shared" si="1"/>
        <v>9.7499999999999982</v>
      </c>
    </row>
    <row r="10" spans="1:15">
      <c r="A10" s="17"/>
      <c r="B10" s="15" t="s">
        <v>28</v>
      </c>
      <c r="C10" s="1" t="s">
        <v>31</v>
      </c>
      <c r="D10" s="1" t="s">
        <v>19</v>
      </c>
      <c r="E10" s="1"/>
      <c r="F10" s="1">
        <v>13.8</v>
      </c>
      <c r="G10" s="1">
        <v>15</v>
      </c>
      <c r="H10" s="1">
        <v>13.8</v>
      </c>
      <c r="I10" s="1">
        <v>14.4</v>
      </c>
      <c r="J10" s="1">
        <v>13.9</v>
      </c>
      <c r="K10" s="1">
        <v>14.1</v>
      </c>
      <c r="L10" s="1"/>
      <c r="M10" s="4">
        <f t="shared" si="0"/>
        <v>1.1999999999999993</v>
      </c>
      <c r="N10" s="7">
        <f t="shared" si="2"/>
        <v>0.46761807778000464</v>
      </c>
      <c r="O10" s="4">
        <f t="shared" si="1"/>
        <v>14.166666666666666</v>
      </c>
    </row>
    <row r="11" spans="1:15">
      <c r="A11" s="17"/>
      <c r="B11" s="15" t="s">
        <v>32</v>
      </c>
      <c r="C11" s="1" t="s">
        <v>26</v>
      </c>
      <c r="D11" s="1" t="s">
        <v>27</v>
      </c>
      <c r="E11" s="1"/>
      <c r="F11" s="1">
        <v>-2.8</v>
      </c>
      <c r="G11" s="1">
        <v>-1.8</v>
      </c>
      <c r="H11" s="1">
        <v>-2.6</v>
      </c>
      <c r="I11" s="1">
        <v>-2.2000000000000002</v>
      </c>
      <c r="J11" s="1">
        <v>-2.5</v>
      </c>
      <c r="K11" s="1">
        <v>-2.2999999999999998</v>
      </c>
      <c r="L11" s="1"/>
      <c r="M11" s="4">
        <f t="shared" si="0"/>
        <v>0.99999999999999978</v>
      </c>
      <c r="N11" s="7">
        <f t="shared" si="2"/>
        <v>0.35023801430836626</v>
      </c>
      <c r="O11" s="4">
        <f t="shared" si="1"/>
        <v>-2.3666666666666667</v>
      </c>
    </row>
    <row r="12" spans="1:15">
      <c r="A12" s="17"/>
      <c r="B12" s="15" t="s">
        <v>32</v>
      </c>
      <c r="C12" s="1" t="s">
        <v>29</v>
      </c>
      <c r="D12" s="1" t="s">
        <v>30</v>
      </c>
      <c r="E12" s="1"/>
      <c r="F12" s="1">
        <v>4.9000000000000004</v>
      </c>
      <c r="G12" s="1">
        <v>6</v>
      </c>
      <c r="H12" s="1">
        <v>4.9000000000000004</v>
      </c>
      <c r="I12" s="1">
        <v>5.9</v>
      </c>
      <c r="J12" s="1">
        <v>5.4</v>
      </c>
      <c r="K12" s="1">
        <v>5.8</v>
      </c>
      <c r="L12" s="1"/>
      <c r="M12" s="4">
        <f t="shared" si="0"/>
        <v>1.0999999999999996</v>
      </c>
      <c r="N12" s="7">
        <f t="shared" ref="N12:N13" si="3">_xlfn.STDEV.S(F12:L12)</f>
        <v>0.49564772436345006</v>
      </c>
      <c r="O12" s="4">
        <f t="shared" ref="O12:O13" si="4">AVERAGE(F12:L12)</f>
        <v>5.4833333333333334</v>
      </c>
    </row>
    <row r="13" spans="1:15">
      <c r="A13" s="18"/>
      <c r="B13" s="15" t="s">
        <v>32</v>
      </c>
      <c r="C13" s="1" t="s">
        <v>48</v>
      </c>
      <c r="D13" s="1" t="s">
        <v>19</v>
      </c>
      <c r="E13" s="1"/>
      <c r="F13" s="1">
        <v>16.5</v>
      </c>
      <c r="G13" s="1">
        <v>17.600000000000001</v>
      </c>
      <c r="H13" s="1">
        <v>18.2</v>
      </c>
      <c r="I13" s="1">
        <v>17.3</v>
      </c>
      <c r="J13" s="1">
        <v>16.2</v>
      </c>
      <c r="K13" s="1">
        <v>17.399999999999999</v>
      </c>
      <c r="L13" s="1"/>
      <c r="M13" s="4">
        <f t="shared" si="0"/>
        <v>2</v>
      </c>
      <c r="N13" s="7">
        <f t="shared" si="3"/>
        <v>0.73484692283495356</v>
      </c>
      <c r="O13" s="4">
        <f t="shared" si="4"/>
        <v>17.2</v>
      </c>
    </row>
  </sheetData>
  <phoneticPr fontId="2" type="noConversion"/>
  <conditionalFormatting sqref="M4:M7">
    <cfRule type="cellIs" dxfId="7" priority="9" operator="greaterThan">
      <formula>2.5</formula>
    </cfRule>
  </conditionalFormatting>
  <conditionalFormatting sqref="M8:M11">
    <cfRule type="cellIs" dxfId="6" priority="5" operator="greaterThan">
      <formula>2.5</formula>
    </cfRule>
  </conditionalFormatting>
  <conditionalFormatting sqref="M12">
    <cfRule type="cellIs" dxfId="5" priority="2" operator="greaterThan">
      <formula>2.5</formula>
    </cfRule>
  </conditionalFormatting>
  <conditionalFormatting sqref="M13">
    <cfRule type="cellIs" dxfId="4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D049C-4724-4434-A123-B97D030600EC}">
  <dimension ref="A1:O9"/>
  <sheetViews>
    <sheetView zoomScaleNormal="100" workbookViewId="0">
      <selection activeCell="E10" sqref="E10"/>
    </sheetView>
  </sheetViews>
  <sheetFormatPr defaultColWidth="8.6640625" defaultRowHeight="14.4"/>
  <cols>
    <col min="1" max="1" width="18.109375" customWidth="1"/>
    <col min="2" max="3" width="15" customWidth="1"/>
    <col min="4" max="5" width="15.33203125" customWidth="1"/>
    <col min="6" max="18" width="12.6640625" customWidth="1"/>
  </cols>
  <sheetData>
    <row r="1" spans="1:15">
      <c r="A1" s="5" t="s">
        <v>44</v>
      </c>
      <c r="C1" s="5"/>
      <c r="D1" s="5"/>
      <c r="E1" s="5"/>
    </row>
    <row r="2" spans="1:15" ht="28.8">
      <c r="A2" s="1"/>
      <c r="B2" s="1"/>
      <c r="C2" s="1"/>
      <c r="D2" s="1"/>
      <c r="E2" s="1" t="s">
        <v>8</v>
      </c>
      <c r="F2" s="11" t="s">
        <v>7</v>
      </c>
      <c r="G2" s="11" t="s">
        <v>15</v>
      </c>
      <c r="H2" s="11" t="s">
        <v>51</v>
      </c>
      <c r="I2" s="11" t="s">
        <v>21</v>
      </c>
      <c r="J2" s="11" t="s">
        <v>14</v>
      </c>
      <c r="K2" s="11" t="s">
        <v>22</v>
      </c>
      <c r="L2" s="11" t="s">
        <v>13</v>
      </c>
      <c r="M2" s="2" t="s">
        <v>11</v>
      </c>
      <c r="N2" s="2" t="s">
        <v>10</v>
      </c>
      <c r="O2" s="2" t="s">
        <v>12</v>
      </c>
    </row>
    <row r="3" spans="1:15" ht="28.8">
      <c r="A3" s="8" t="s">
        <v>35</v>
      </c>
      <c r="B3" s="8" t="s">
        <v>20</v>
      </c>
      <c r="C3" s="1" t="s">
        <v>36</v>
      </c>
      <c r="D3" s="1" t="s">
        <v>17</v>
      </c>
      <c r="E3" s="1" t="s">
        <v>9</v>
      </c>
      <c r="F3" s="12" t="s">
        <v>46</v>
      </c>
      <c r="G3" s="11" t="s">
        <v>55</v>
      </c>
      <c r="H3" s="11" t="s">
        <v>56</v>
      </c>
      <c r="I3" s="11" t="s">
        <v>57</v>
      </c>
      <c r="J3" s="11" t="s">
        <v>58</v>
      </c>
      <c r="K3" s="11" t="s">
        <v>59</v>
      </c>
      <c r="L3" s="3"/>
      <c r="M3" s="2"/>
      <c r="N3" s="9"/>
      <c r="O3" s="2"/>
    </row>
    <row r="4" spans="1:15">
      <c r="A4" s="16" t="s">
        <v>34</v>
      </c>
      <c r="B4" s="15" t="s">
        <v>39</v>
      </c>
      <c r="C4" s="1" t="s">
        <v>37</v>
      </c>
      <c r="D4" s="1" t="s">
        <v>19</v>
      </c>
      <c r="E4" s="1"/>
      <c r="F4" s="19">
        <v>12.8</v>
      </c>
      <c r="G4" s="13">
        <v>13</v>
      </c>
      <c r="H4" s="13">
        <v>14.6</v>
      </c>
      <c r="I4" s="13">
        <v>14.2</v>
      </c>
      <c r="J4" s="13">
        <v>12.8</v>
      </c>
      <c r="K4" s="13">
        <v>12.28</v>
      </c>
      <c r="L4" s="14"/>
      <c r="M4" s="4">
        <f t="shared" ref="M4:M9" si="0">MAX(F4:L4)-MIN(F4:L4)</f>
        <v>2.3200000000000003</v>
      </c>
      <c r="N4" s="7">
        <f t="shared" ref="N4:N9" si="1">_xlfn.STDEV.S(F4:L4)</f>
        <v>0.90862533532804346</v>
      </c>
      <c r="O4" s="4">
        <f t="shared" ref="O4:O9" si="2">AVERAGE(F4:L4)</f>
        <v>13.28</v>
      </c>
    </row>
    <row r="5" spans="1:15">
      <c r="A5" s="18"/>
      <c r="B5" s="15" t="s">
        <v>28</v>
      </c>
      <c r="C5" s="1" t="s">
        <v>38</v>
      </c>
      <c r="D5" s="1" t="s">
        <v>19</v>
      </c>
      <c r="E5" s="1"/>
      <c r="F5" s="19">
        <v>3.2</v>
      </c>
      <c r="G5" s="13">
        <v>2.7</v>
      </c>
      <c r="H5" s="13">
        <v>4</v>
      </c>
      <c r="I5" s="13">
        <v>2.9</v>
      </c>
      <c r="J5" s="13">
        <v>2.5</v>
      </c>
      <c r="K5" s="13"/>
      <c r="L5" s="14"/>
      <c r="M5" s="4">
        <f t="shared" si="0"/>
        <v>1.5</v>
      </c>
      <c r="N5" s="7">
        <f t="shared" si="1"/>
        <v>0.58566201857385136</v>
      </c>
      <c r="O5" s="4">
        <f t="shared" si="2"/>
        <v>3.06</v>
      </c>
    </row>
    <row r="6" spans="1:15">
      <c r="A6" s="16" t="s">
        <v>33</v>
      </c>
      <c r="B6" s="15" t="s">
        <v>39</v>
      </c>
      <c r="C6" s="1" t="s">
        <v>37</v>
      </c>
      <c r="D6" s="1" t="s">
        <v>30</v>
      </c>
      <c r="E6" s="1"/>
      <c r="F6" s="19">
        <v>5.6</v>
      </c>
      <c r="G6" s="1">
        <v>6</v>
      </c>
      <c r="H6" s="1">
        <v>6.3</v>
      </c>
      <c r="I6" s="1">
        <v>6.5</v>
      </c>
      <c r="J6" s="1">
        <v>5.8</v>
      </c>
      <c r="K6" s="1">
        <v>6.57</v>
      </c>
      <c r="L6" s="1"/>
      <c r="M6" s="4">
        <f t="shared" si="0"/>
        <v>0.97000000000000064</v>
      </c>
      <c r="N6" s="7">
        <f t="shared" si="1"/>
        <v>0.39142900590869201</v>
      </c>
      <c r="O6" s="4">
        <f t="shared" si="2"/>
        <v>6.128333333333333</v>
      </c>
    </row>
    <row r="7" spans="1:15">
      <c r="A7" s="17"/>
      <c r="B7" s="15" t="s">
        <v>28</v>
      </c>
      <c r="C7" s="1" t="s">
        <v>38</v>
      </c>
      <c r="D7" s="1" t="s">
        <v>30</v>
      </c>
      <c r="E7" s="1"/>
      <c r="F7" s="19">
        <v>1.4</v>
      </c>
      <c r="G7" s="1">
        <v>0.4</v>
      </c>
      <c r="H7" s="1">
        <v>1.4</v>
      </c>
      <c r="I7" s="1">
        <v>0.91</v>
      </c>
      <c r="J7" s="1">
        <v>-0.1</v>
      </c>
      <c r="K7" s="1">
        <v>0.69</v>
      </c>
      <c r="L7" s="1"/>
      <c r="M7" s="4">
        <f t="shared" si="0"/>
        <v>1.5</v>
      </c>
      <c r="N7" s="7">
        <f t="shared" si="1"/>
        <v>0.58524069122598321</v>
      </c>
      <c r="O7" s="4">
        <f t="shared" si="2"/>
        <v>0.78333333333333321</v>
      </c>
    </row>
    <row r="8" spans="1:15">
      <c r="A8" s="17"/>
      <c r="B8" s="15" t="s">
        <v>40</v>
      </c>
      <c r="C8" s="1" t="s">
        <v>37</v>
      </c>
      <c r="D8" s="1" t="s">
        <v>30</v>
      </c>
      <c r="E8" s="1"/>
      <c r="F8" s="19">
        <v>1.2</v>
      </c>
      <c r="G8" s="1">
        <v>1</v>
      </c>
      <c r="H8" s="1">
        <v>1.5</v>
      </c>
      <c r="I8" s="1">
        <v>1.1000000000000001</v>
      </c>
      <c r="J8" s="1">
        <v>0.3</v>
      </c>
      <c r="K8" s="1">
        <v>0.97</v>
      </c>
      <c r="L8" s="1"/>
      <c r="M8" s="4">
        <f t="shared" si="0"/>
        <v>1.2</v>
      </c>
      <c r="N8" s="7">
        <f t="shared" si="1"/>
        <v>0.39751310250942234</v>
      </c>
      <c r="O8" s="4">
        <f t="shared" si="2"/>
        <v>1.0116666666666667</v>
      </c>
    </row>
    <row r="9" spans="1:15">
      <c r="A9" s="18"/>
      <c r="B9" s="15" t="s">
        <v>32</v>
      </c>
      <c r="C9" s="1" t="s">
        <v>38</v>
      </c>
      <c r="D9" s="1" t="s">
        <v>30</v>
      </c>
      <c r="E9" s="1"/>
      <c r="F9" s="19">
        <v>-1.8</v>
      </c>
      <c r="G9" s="1">
        <v>-3</v>
      </c>
      <c r="H9" s="1">
        <v>-2.2000000000000002</v>
      </c>
      <c r="I9" s="1">
        <v>-2.9</v>
      </c>
      <c r="J9" s="1">
        <v>-0.1</v>
      </c>
      <c r="K9" s="1">
        <v>-3.06</v>
      </c>
      <c r="L9" s="1"/>
      <c r="M9" s="4">
        <f t="shared" si="0"/>
        <v>2.96</v>
      </c>
      <c r="N9" s="7">
        <f t="shared" si="1"/>
        <v>1.1345777481806469</v>
      </c>
      <c r="O9" s="4">
        <f t="shared" si="2"/>
        <v>-2.1766666666666667</v>
      </c>
    </row>
  </sheetData>
  <conditionalFormatting sqref="M4:M5">
    <cfRule type="cellIs" dxfId="3" priority="4" operator="greaterThan">
      <formula>2.5</formula>
    </cfRule>
  </conditionalFormatting>
  <conditionalFormatting sqref="M6:M9">
    <cfRule type="cellIs" dxfId="2" priority="3" operator="greaterThan">
      <formula>2.5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5F8AD-73DA-4781-B31A-74E4619A8B8E}">
  <dimension ref="A1:O5"/>
  <sheetViews>
    <sheetView zoomScaleNormal="100" workbookViewId="0">
      <selection activeCell="F9" sqref="F9"/>
    </sheetView>
  </sheetViews>
  <sheetFormatPr defaultColWidth="8.6640625" defaultRowHeight="14.4"/>
  <cols>
    <col min="1" max="1" width="18.109375" customWidth="1"/>
    <col min="2" max="3" width="15" customWidth="1"/>
    <col min="4" max="5" width="15.33203125" customWidth="1"/>
    <col min="6" max="18" width="12.6640625" customWidth="1"/>
  </cols>
  <sheetData>
    <row r="1" spans="1:15">
      <c r="A1" s="5" t="s">
        <v>43</v>
      </c>
      <c r="C1" s="5"/>
      <c r="D1" s="5"/>
      <c r="E1" s="5"/>
    </row>
    <row r="2" spans="1:15" ht="28.8">
      <c r="A2" s="1"/>
      <c r="B2" s="1"/>
      <c r="C2" s="1"/>
      <c r="D2" s="1"/>
      <c r="E2" s="1" t="s">
        <v>8</v>
      </c>
      <c r="F2" s="11" t="s">
        <v>7</v>
      </c>
      <c r="G2" s="11" t="s">
        <v>15</v>
      </c>
      <c r="H2" s="11" t="s">
        <v>51</v>
      </c>
      <c r="I2" s="11" t="s">
        <v>21</v>
      </c>
      <c r="J2" s="11" t="s">
        <v>14</v>
      </c>
      <c r="K2" s="11" t="s">
        <v>22</v>
      </c>
      <c r="L2" s="11" t="s">
        <v>13</v>
      </c>
      <c r="M2" s="2" t="s">
        <v>11</v>
      </c>
      <c r="N2" s="2" t="s">
        <v>10</v>
      </c>
      <c r="O2" s="2" t="s">
        <v>12</v>
      </c>
    </row>
    <row r="3" spans="1:15" ht="28.8">
      <c r="A3" s="8" t="s">
        <v>35</v>
      </c>
      <c r="B3" s="8" t="s">
        <v>20</v>
      </c>
      <c r="C3" s="3" t="s">
        <v>41</v>
      </c>
      <c r="D3" s="1" t="s">
        <v>17</v>
      </c>
      <c r="E3" s="1" t="s">
        <v>9</v>
      </c>
      <c r="F3" s="12" t="s">
        <v>46</v>
      </c>
      <c r="G3" s="11" t="s">
        <v>55</v>
      </c>
      <c r="H3" s="11" t="s">
        <v>56</v>
      </c>
      <c r="I3" s="11"/>
      <c r="J3" s="11" t="s">
        <v>58</v>
      </c>
      <c r="K3" s="11" t="s">
        <v>59</v>
      </c>
      <c r="L3" s="3"/>
      <c r="M3" s="2"/>
      <c r="N3" s="9"/>
      <c r="O3" s="2"/>
    </row>
    <row r="4" spans="1:15">
      <c r="A4" s="1" t="s">
        <v>34</v>
      </c>
      <c r="B4" s="1" t="s">
        <v>39</v>
      </c>
      <c r="C4" s="1" t="s">
        <v>42</v>
      </c>
      <c r="D4" s="1" t="s">
        <v>30</v>
      </c>
      <c r="E4" s="1"/>
      <c r="F4" s="19">
        <v>-4.2</v>
      </c>
      <c r="G4" s="13">
        <v>-5.2</v>
      </c>
      <c r="H4" s="13">
        <v>-5.8</v>
      </c>
      <c r="I4" s="13"/>
      <c r="J4" s="13">
        <v>-4.0999999999999996</v>
      </c>
      <c r="K4" s="13"/>
      <c r="L4" s="14"/>
      <c r="M4" s="4">
        <f>MAX(F4:L4)-MIN(F4:L4)</f>
        <v>1.7000000000000002</v>
      </c>
      <c r="N4" s="7">
        <f>_xlfn.STDEV.S(F4:L4)</f>
        <v>0.81802607945387573</v>
      </c>
      <c r="O4" s="4">
        <f>AVERAGE(F4:L4)</f>
        <v>-4.8249999999999993</v>
      </c>
    </row>
    <row r="5" spans="1:15">
      <c r="A5" s="1" t="s">
        <v>33</v>
      </c>
      <c r="B5" s="1" t="s">
        <v>39</v>
      </c>
      <c r="C5" s="1" t="s">
        <v>42</v>
      </c>
      <c r="D5" s="1" t="s">
        <v>19</v>
      </c>
      <c r="E5" s="1"/>
      <c r="F5" s="19">
        <v>-3.2</v>
      </c>
      <c r="G5" s="1">
        <v>-2.5</v>
      </c>
      <c r="H5" s="1">
        <v>-4.7</v>
      </c>
      <c r="I5" s="1"/>
      <c r="J5" s="13">
        <v>-4.0999999999999996</v>
      </c>
      <c r="K5" s="1"/>
      <c r="L5" s="1"/>
      <c r="M5" s="4">
        <f>MAX(F5:L5)-MIN(F5:L5)</f>
        <v>2.2000000000000002</v>
      </c>
      <c r="N5" s="7">
        <f>_xlfn.STDEV.S(F5:L5)</f>
        <v>0.97082439194738002</v>
      </c>
      <c r="O5" s="4">
        <f>AVERAGE(F5:L5)</f>
        <v>-3.625</v>
      </c>
    </row>
  </sheetData>
  <phoneticPr fontId="3" type="noConversion"/>
  <conditionalFormatting sqref="M4">
    <cfRule type="cellIs" dxfId="1" priority="3" operator="greaterThan">
      <formula>2.5</formula>
    </cfRule>
  </conditionalFormatting>
  <conditionalFormatting sqref="M5">
    <cfRule type="cellIs" dxfId="0" priority="2" operator="greaterThan">
      <formula>2.5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PDSCH</vt:lpstr>
      <vt:lpstr>PDCCH</vt:lpstr>
      <vt:lpstr>PBCH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2020-05-25T02:29:52Z</dcterms:created>
  <dcterms:modified xsi:type="dcterms:W3CDTF">2022-05-20T00:42:56Z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(2)2j4ViLUSpbzO0qIpx3GDU0gwZDaF8Or4YqsKRX5T1po3HMsloOfA1fbH7JwHIfGIT/BLYza8
Y7zBY85xuo+XPWGkGDyXpGS6HvrequmdIuvfj5T8ueEPdY/jF7frcIiBb98lhHR0s+whvurM
jSSeuIQ/fF+I4/p9OCv2lEj/3aELUGIPLUDRIaHmdEX3fjFpI9fis3i2X5+D1fwbzmw5zUDP
d2fm1VCdAkFUMwZzZS</vt:lpwstr>
  </property>
  <property fmtid="{D5CDD505-2E9C-101B-9397-08002B2CF9AE}" pid="3" name="_2015_ms_pID_7253431">
    <vt:lpwstr>Vc14o5Gl6Tk3IBEs/W8ZLuzEMEzs9OgtdsHndynw3S9hbMIAxB0+0C
k5DV3Ng4HexAo3PN2/3FZE91ifQTIZT2FkoPy8Eo7roO97uJ7bwq2yuxgagdX90/HchSAeDt
pbo1p8WDPvdMvkD1GYBxgbZcDS/FBzkdc83WFjflCEO7z8+0dpShPTfsBMS1TPR7xB8=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1618391678</vt:lpwstr>
  </property>
</Properties>
</file>